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EAB9EAF3-0EA6-4CB0-B971-7587A7269F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ъём и источник финансирования" sheetId="2" r:id="rId1"/>
  </sheets>
  <definedNames>
    <definedName name="_xlnm.Print_Area" localSheetId="0">'объём и источник финансирования'!$A$1:$L$43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2" l="1"/>
  <c r="L16" i="2"/>
  <c r="K16" i="2"/>
  <c r="J16" i="2"/>
  <c r="L19" i="2"/>
  <c r="L18" i="2"/>
  <c r="K19" i="2"/>
  <c r="J19" i="2"/>
  <c r="L27" i="2"/>
  <c r="L26" i="2"/>
  <c r="K26" i="2"/>
  <c r="J26" i="2"/>
  <c r="J27" i="2"/>
  <c r="L23" i="2"/>
  <c r="L22" i="2"/>
  <c r="J15" i="2"/>
  <c r="J12" i="2" s="1"/>
  <c r="E32" i="2" l="1"/>
  <c r="I37" i="2"/>
  <c r="K37" i="2"/>
  <c r="H37" i="2"/>
  <c r="F37" i="2"/>
  <c r="K27" i="2"/>
  <c r="I27" i="2"/>
  <c r="G27" i="2"/>
  <c r="I26" i="2"/>
  <c r="H26" i="2"/>
  <c r="F26" i="2"/>
  <c r="E26" i="2"/>
  <c r="F19" i="2"/>
  <c r="E19" i="2"/>
  <c r="K18" i="2"/>
  <c r="I18" i="2"/>
  <c r="H18" i="2"/>
  <c r="G18" i="2"/>
  <c r="F18" i="2"/>
  <c r="E18" i="2"/>
  <c r="K15" i="2" l="1"/>
  <c r="K12" i="2" s="1"/>
  <c r="G15" i="2"/>
  <c r="H15" i="2"/>
  <c r="H12" i="2" s="1"/>
  <c r="I15" i="2"/>
  <c r="E15" i="2"/>
  <c r="F12" i="2"/>
  <c r="F15" i="2"/>
  <c r="E12" i="2"/>
  <c r="I12" i="2" l="1"/>
  <c r="G12" i="2"/>
</calcChain>
</file>

<file path=xl/sharedStrings.xml><?xml version="1.0" encoding="utf-8"?>
<sst xmlns="http://schemas.openxmlformats.org/spreadsheetml/2006/main" count="75" uniqueCount="48">
  <si>
    <t>Источники финансирования</t>
  </si>
  <si>
    <t>всего</t>
  </si>
  <si>
    <t>областной бюджет (ОБ)</t>
  </si>
  <si>
    <t>местный бюджет (МБ)</t>
  </si>
  <si>
    <t>№ п/п</t>
  </si>
  <si>
    <t>1.1.</t>
  </si>
  <si>
    <t>1.2.</t>
  </si>
  <si>
    <t xml:space="preserve">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</si>
  <si>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</si>
  <si>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</t>
  </si>
  <si>
    <t>1.3.</t>
  </si>
  <si>
    <t>1.4.</t>
  </si>
  <si>
    <t xml:space="preserve"> федеральный бюджет (ФБ)</t>
  </si>
  <si>
    <t>1.1.1.</t>
  </si>
  <si>
    <t>1.1.2.</t>
  </si>
  <si>
    <t xml:space="preserve">Организация мобильного штаба КЧС и последующие его оснащение </t>
  </si>
  <si>
    <t>1.2.1.</t>
  </si>
  <si>
    <t>1.2.2.</t>
  </si>
  <si>
    <t xml:space="preserve">Приобретение оборудования, инвентаря для ликвидации и предупреждения ЧС </t>
  </si>
  <si>
    <t>1.3.1.</t>
  </si>
  <si>
    <t>1.3.2.</t>
  </si>
  <si>
    <t>Пропаганда знаний в области защиты населения от ЧС:</t>
  </si>
  <si>
    <t>1.4.1.</t>
  </si>
  <si>
    <t>Оплата услуг за публикацию в СМИ вопросов в области защиты населения от ЧС</t>
  </si>
  <si>
    <t>1.4.2.</t>
  </si>
  <si>
    <t xml:space="preserve">Основное мероприятие: Защита населения и территории Слюдянского городского поселения от чрезвычайных ситуаций природного и техногенного характера </t>
  </si>
  <si>
    <t xml:space="preserve">Обеспечение готовности к действиям органов управления, сил и средств Слюдянского звена ТП РСЧС:   </t>
  </si>
  <si>
    <t xml:space="preserve">Приобретение материальных запасов для ликвидации и предупреждения ЧС </t>
  </si>
  <si>
    <t xml:space="preserve">Приобретение оборудования, инвентаря для мобильного штаба КЧС </t>
  </si>
  <si>
    <t xml:space="preserve">Обучение населения способам защиты и действиям в ЧС. Совершенствование учебно-консультационного пункта по ГО иЧС </t>
  </si>
  <si>
    <t xml:space="preserve">Приобретение памяток, листовок в области защиты населения от ЧС </t>
  </si>
  <si>
    <t>1.1.3.</t>
  </si>
  <si>
    <t xml:space="preserve">Отдел ГО и ЧС </t>
  </si>
  <si>
    <t>недостающие средства (НС)</t>
  </si>
  <si>
    <t>Абонентская плата за предоставление канала связи</t>
  </si>
  <si>
    <t>1.1.4.</t>
  </si>
  <si>
    <t>Приобретение средств профилактических мероприятия</t>
  </si>
  <si>
    <t xml:space="preserve">Приобретение оборудования, инвентаря для обучения населения способам защиты и действиям в чрезвычайных ситуациях в учебно-консультационный пункт </t>
  </si>
  <si>
    <t>Приобретение стендов, брошюр, методической литературы и учебных  материалов  по обучению населения способам защиты и действиям в ЧС для учебно-консультационного  пункта</t>
  </si>
  <si>
    <t>Ресурсное обеспечение реализации муниципальной программы за счет всех источников финансирования, предусмотренных в местном бюджете</t>
  </si>
  <si>
    <t>Оценка расходов</t>
  </si>
  <si>
    <t>Наименование подпрограммы, основного мероприятия</t>
  </si>
  <si>
    <t>Ответственный исполнитель, соисполнители, участники, исполнители мероприятий</t>
  </si>
  <si>
    <t>(тыс. руб.), годы</t>
  </si>
  <si>
    <t>Заведующий отделом ГО и ЧС администрации Слюдянского городского поселения                                                                             Н.Д. Алексеев</t>
  </si>
  <si>
    <t>Подпрограмма 1."Защита населения и территории Слюдянского городского поселения от чрезвычайных ситуаций природного и техногенного характера на территории Слюдянского городского поселения" на 2019-2025 годы</t>
  </si>
  <si>
    <t>Подпрограмма "Защита населения и территории Слюдянского городского поселения от чрезвычайных ситуаций природного и техногенного характера на территории Слюдянского городского поселения» на 2019-2025 годы</t>
  </si>
  <si>
    <t>Приложение № 4, утвержденное постановлением администрации Слюдянского городского поселения                 от _______________№ _____  Приложение  № 4 к муниципальной программе "Безопасный город" на 2019-2025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</si>
</sst>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0" xfId="0" applyFont="1" applyFill="1"/>
    <xf numFmtId="0" fontId="3" fillId="2" borderId="0" xfId="0" applyFont="1" applyFill="1" applyAlignment="1">
      <alignment horizontal="center" vertical="center" shrinkToFit="1"/>
    </xf>
    <xf numFmtId="0" fontId="7" fillId="2" borderId="0" xfId="0" applyFont="1" applyFill="1"/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shrinkToFit="1"/>
    </xf>
    <xf numFmtId="0" fontId="6" fillId="2" borderId="0" xfId="0" applyFont="1" applyFill="1" applyAlignment="1">
      <alignment horizontal="center" vertical="center" shrinkToFi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3" fontId="6" fillId="2" borderId="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9" fillId="2" borderId="0" xfId="0" applyFont="1" applyFill="1"/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8"/>
  <sheetViews>
    <sheetView tabSelected="1" view="pageBreakPreview" topLeftCell="A30" zoomScale="81" zoomScaleNormal="100" zoomScaleSheetLayoutView="81" workbookViewId="0">
      <selection activeCell="D35" sqref="D35"/>
    </sheetView>
  </sheetViews>
  <sheetFormatPr defaultColWidth="9.140625" defaultRowHeight="15.75" x14ac:dyDescent="0.25"/>
  <cols>
    <col min="1" max="1" width="10.7109375" style="10" customWidth="1"/>
    <col min="2" max="2" width="24.85546875" style="12" customWidth="1"/>
    <col min="3" max="3" width="17.140625" style="12" customWidth="1"/>
    <col min="4" max="4" width="28.85546875" style="12" customWidth="1"/>
    <col min="5" max="5" width="11.42578125" style="12" customWidth="1"/>
    <col min="6" max="6" width="12.5703125" style="12" customWidth="1"/>
    <col min="7" max="7" width="12.28515625" style="12" customWidth="1"/>
    <col min="8" max="8" width="14.42578125" style="12" customWidth="1"/>
    <col min="9" max="10" width="14.85546875" style="12" customWidth="1"/>
    <col min="11" max="11" width="14.28515625" style="12" customWidth="1"/>
    <col min="12" max="15" width="15" style="12" customWidth="1"/>
    <col min="16" max="16" width="23.5703125" style="12" customWidth="1"/>
    <col min="17" max="17" width="1.28515625" style="12" customWidth="1"/>
    <col min="18" max="18" width="16.5703125" style="12" customWidth="1"/>
    <col min="19" max="16384" width="9.140625" style="12"/>
  </cols>
  <sheetData>
    <row r="1" spans="1:21" ht="15.75" customHeight="1" x14ac:dyDescent="0.25">
      <c r="B1" s="11" t="s">
        <v>7</v>
      </c>
      <c r="C1" s="11"/>
      <c r="D1" s="11"/>
      <c r="E1" s="11"/>
      <c r="F1" s="11"/>
      <c r="H1" s="13" t="s">
        <v>47</v>
      </c>
      <c r="I1" s="13"/>
      <c r="J1" s="13"/>
      <c r="K1" s="13"/>
      <c r="L1" s="14"/>
      <c r="M1" s="14"/>
      <c r="N1" s="14"/>
      <c r="O1" s="14"/>
      <c r="P1" s="11"/>
      <c r="Q1" s="11"/>
      <c r="R1" s="11"/>
      <c r="S1" s="11"/>
      <c r="T1" s="11"/>
      <c r="U1" s="11"/>
    </row>
    <row r="2" spans="1:21" ht="14.25" customHeight="1" x14ac:dyDescent="0.25">
      <c r="B2" s="11" t="s">
        <v>8</v>
      </c>
      <c r="C2" s="11"/>
      <c r="D2" s="11"/>
      <c r="E2" s="11"/>
      <c r="F2" s="11"/>
      <c r="H2" s="13"/>
      <c r="I2" s="13"/>
      <c r="J2" s="13"/>
      <c r="K2" s="13"/>
      <c r="L2" s="14"/>
      <c r="M2" s="14"/>
      <c r="N2" s="14"/>
      <c r="O2" s="14"/>
      <c r="P2" s="11"/>
      <c r="Q2" s="11"/>
      <c r="R2" s="11"/>
      <c r="S2" s="11"/>
      <c r="T2" s="11"/>
      <c r="U2" s="11"/>
    </row>
    <row r="3" spans="1:21" ht="46.5" customHeight="1" x14ac:dyDescent="0.25">
      <c r="B3" s="11" t="s">
        <v>9</v>
      </c>
      <c r="C3" s="11"/>
      <c r="D3" s="11"/>
      <c r="E3" s="11"/>
      <c r="F3" s="11"/>
      <c r="H3" s="13"/>
      <c r="I3" s="13"/>
      <c r="J3" s="13"/>
      <c r="K3" s="13"/>
      <c r="L3" s="14"/>
      <c r="M3" s="14"/>
      <c r="N3" s="14"/>
      <c r="O3" s="14"/>
      <c r="P3" s="11"/>
      <c r="Q3" s="11"/>
      <c r="R3" s="11"/>
      <c r="S3" s="11"/>
      <c r="T3" s="11"/>
      <c r="U3" s="11"/>
    </row>
    <row r="4" spans="1:21" ht="13.5" customHeight="1" x14ac:dyDescent="0.25">
      <c r="A4" s="15" t="s">
        <v>39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  <c r="M4" s="16"/>
      <c r="N4" s="16"/>
      <c r="O4" s="16"/>
      <c r="P4" s="16"/>
      <c r="Q4" s="16"/>
      <c r="R4" s="16"/>
      <c r="S4" s="16"/>
      <c r="T4" s="16"/>
      <c r="U4" s="16"/>
    </row>
    <row r="5" spans="1:21" ht="33.6" customHeight="1" x14ac:dyDescent="0.25">
      <c r="A5" s="17" t="s">
        <v>45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9"/>
      <c r="M5" s="19"/>
      <c r="N5" s="19"/>
      <c r="O5" s="19"/>
      <c r="P5" s="16"/>
      <c r="Q5" s="16"/>
      <c r="R5" s="16"/>
      <c r="S5" s="16"/>
      <c r="T5" s="16"/>
      <c r="U5" s="16"/>
    </row>
    <row r="6" spans="1:21" x14ac:dyDescent="0.25">
      <c r="B6" s="20"/>
      <c r="C6" s="20"/>
    </row>
    <row r="7" spans="1:21" ht="15.75" customHeight="1" x14ac:dyDescent="0.25">
      <c r="A7" s="21" t="s">
        <v>4</v>
      </c>
      <c r="B7" s="22" t="s">
        <v>41</v>
      </c>
      <c r="C7" s="22" t="s">
        <v>42</v>
      </c>
      <c r="D7" s="22" t="s">
        <v>0</v>
      </c>
      <c r="E7" s="22" t="s">
        <v>40</v>
      </c>
      <c r="F7" s="22"/>
      <c r="G7" s="22"/>
      <c r="H7" s="22"/>
      <c r="I7" s="22"/>
      <c r="J7" s="22"/>
      <c r="K7" s="22"/>
      <c r="L7" s="23" t="s">
        <v>1</v>
      </c>
      <c r="M7" s="24"/>
      <c r="N7" s="24"/>
      <c r="O7" s="24"/>
    </row>
    <row r="8" spans="1:21" x14ac:dyDescent="0.25">
      <c r="A8" s="21"/>
      <c r="B8" s="22"/>
      <c r="C8" s="22"/>
      <c r="D8" s="22"/>
      <c r="E8" s="22" t="s">
        <v>43</v>
      </c>
      <c r="F8" s="22"/>
      <c r="G8" s="22"/>
      <c r="H8" s="22"/>
      <c r="I8" s="22"/>
      <c r="J8" s="22"/>
      <c r="K8" s="22"/>
      <c r="L8" s="25"/>
      <c r="M8" s="24"/>
      <c r="N8" s="24"/>
      <c r="O8" s="24"/>
    </row>
    <row r="9" spans="1:21" ht="15.75" customHeight="1" x14ac:dyDescent="0.25">
      <c r="A9" s="21"/>
      <c r="B9" s="22"/>
      <c r="C9" s="22"/>
      <c r="D9" s="22"/>
      <c r="E9" s="22">
        <v>2019</v>
      </c>
      <c r="F9" s="22">
        <v>2020</v>
      </c>
      <c r="G9" s="22">
        <v>2021</v>
      </c>
      <c r="H9" s="22">
        <v>2022</v>
      </c>
      <c r="I9" s="22">
        <v>2023</v>
      </c>
      <c r="J9" s="23">
        <v>2024</v>
      </c>
      <c r="K9" s="22">
        <v>2025</v>
      </c>
      <c r="L9" s="25"/>
      <c r="M9" s="24"/>
      <c r="N9" s="24"/>
      <c r="O9" s="24"/>
    </row>
    <row r="10" spans="1:21" ht="63.6" customHeight="1" x14ac:dyDescent="0.25">
      <c r="A10" s="21"/>
      <c r="B10" s="22"/>
      <c r="C10" s="22"/>
      <c r="D10" s="22"/>
      <c r="E10" s="22"/>
      <c r="F10" s="22"/>
      <c r="G10" s="22"/>
      <c r="H10" s="22"/>
      <c r="I10" s="22"/>
      <c r="J10" s="26"/>
      <c r="K10" s="22"/>
      <c r="L10" s="27"/>
      <c r="M10" s="24"/>
      <c r="N10" s="24"/>
      <c r="O10" s="24"/>
    </row>
    <row r="11" spans="1:21" x14ac:dyDescent="0.25">
      <c r="A11" s="28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29">
        <v>9</v>
      </c>
      <c r="J11" s="29">
        <v>10</v>
      </c>
      <c r="K11" s="29">
        <v>11</v>
      </c>
      <c r="L11" s="29">
        <v>12</v>
      </c>
      <c r="M11" s="30"/>
      <c r="N11" s="30"/>
      <c r="O11" s="30"/>
    </row>
    <row r="12" spans="1:21" ht="28.5" customHeight="1" x14ac:dyDescent="0.25">
      <c r="A12" s="31">
        <v>1</v>
      </c>
      <c r="B12" s="32" t="s">
        <v>46</v>
      </c>
      <c r="C12" s="33" t="s">
        <v>32</v>
      </c>
      <c r="D12" s="34" t="s">
        <v>1</v>
      </c>
      <c r="E12" s="35">
        <f>E18+E26+E32+E37</f>
        <v>45466.97</v>
      </c>
      <c r="F12" s="35">
        <f>F18+F26+F32+F37</f>
        <v>113224.06</v>
      </c>
      <c r="G12" s="35">
        <f>G13+G14+G15+G16</f>
        <v>5000</v>
      </c>
      <c r="H12" s="35">
        <f>H13+H14+H15+H16</f>
        <v>1961500</v>
      </c>
      <c r="I12" s="35">
        <f>I13+I14+I15+I16</f>
        <v>1945000</v>
      </c>
      <c r="J12" s="35">
        <f>J13+J14+J15+J16</f>
        <v>2230000</v>
      </c>
      <c r="K12" s="35">
        <f>K13+K14+K15+K16</f>
        <v>1460000</v>
      </c>
      <c r="L12" s="36">
        <v>7760191.0300000003</v>
      </c>
      <c r="M12" s="37"/>
      <c r="N12" s="37"/>
      <c r="O12" s="37"/>
    </row>
    <row r="13" spans="1:21" ht="28.5" customHeight="1" x14ac:dyDescent="0.25">
      <c r="A13" s="38"/>
      <c r="B13" s="39"/>
      <c r="C13" s="40"/>
      <c r="D13" s="34" t="s">
        <v>12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6">
        <v>0</v>
      </c>
      <c r="M13" s="37"/>
      <c r="N13" s="37"/>
      <c r="O13" s="37"/>
    </row>
    <row r="14" spans="1:21" ht="28.5" customHeight="1" x14ac:dyDescent="0.25">
      <c r="A14" s="38"/>
      <c r="B14" s="39"/>
      <c r="C14" s="40"/>
      <c r="D14" s="34" t="s">
        <v>2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6">
        <v>0</v>
      </c>
      <c r="M14" s="37"/>
      <c r="N14" s="37"/>
      <c r="O14" s="37"/>
    </row>
    <row r="15" spans="1:21" ht="24.95" customHeight="1" x14ac:dyDescent="0.25">
      <c r="A15" s="38"/>
      <c r="B15" s="39"/>
      <c r="C15" s="40"/>
      <c r="D15" s="34" t="s">
        <v>3</v>
      </c>
      <c r="E15" s="35">
        <f t="shared" ref="E15:K15" si="0">E18+E26+E32+E37</f>
        <v>45466.97</v>
      </c>
      <c r="F15" s="35">
        <f t="shared" si="0"/>
        <v>113224.06</v>
      </c>
      <c r="G15" s="35">
        <f t="shared" si="0"/>
        <v>5000</v>
      </c>
      <c r="H15" s="35">
        <f t="shared" si="0"/>
        <v>84400</v>
      </c>
      <c r="I15" s="35">
        <f t="shared" si="0"/>
        <v>150000</v>
      </c>
      <c r="J15" s="35">
        <f t="shared" ref="J15" si="1">J18+J26+J32+J37</f>
        <v>210000</v>
      </c>
      <c r="K15" s="35">
        <f t="shared" si="0"/>
        <v>210000</v>
      </c>
      <c r="L15" s="36">
        <f>E15+F15+G15+H15+I15+J15+K15</f>
        <v>818091.03</v>
      </c>
      <c r="M15" s="37"/>
      <c r="N15" s="37"/>
      <c r="O15" s="37"/>
      <c r="P15" s="41"/>
    </row>
    <row r="16" spans="1:21" ht="50.1" customHeight="1" x14ac:dyDescent="0.25">
      <c r="A16" s="42"/>
      <c r="B16" s="26"/>
      <c r="C16" s="26"/>
      <c r="D16" s="34" t="s">
        <v>33</v>
      </c>
      <c r="E16" s="35">
        <v>0</v>
      </c>
      <c r="F16" s="35">
        <v>0</v>
      </c>
      <c r="G16" s="35">
        <v>0</v>
      </c>
      <c r="H16" s="35">
        <v>1877100</v>
      </c>
      <c r="I16" s="35">
        <v>1795000</v>
      </c>
      <c r="J16" s="35">
        <f>J19+J27+J33+J38</f>
        <v>2020000</v>
      </c>
      <c r="K16" s="35">
        <f>K19+K27+K33+K38</f>
        <v>1250000</v>
      </c>
      <c r="L16" s="36">
        <f>L19+L27+L33+L38</f>
        <v>6942100</v>
      </c>
      <c r="M16" s="37"/>
      <c r="N16" s="37"/>
      <c r="O16" s="37"/>
    </row>
    <row r="17" spans="1:15" s="44" customFormat="1" ht="27.6" customHeight="1" x14ac:dyDescent="0.2">
      <c r="A17" s="7" t="s">
        <v>25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43"/>
      <c r="M17" s="4"/>
      <c r="N17" s="4"/>
      <c r="O17" s="4"/>
    </row>
    <row r="18" spans="1:15" s="44" customFormat="1" ht="26.1" customHeight="1" x14ac:dyDescent="0.2">
      <c r="A18" s="45" t="s">
        <v>5</v>
      </c>
      <c r="B18" s="46" t="s">
        <v>26</v>
      </c>
      <c r="C18" s="47"/>
      <c r="D18" s="48" t="s">
        <v>3</v>
      </c>
      <c r="E18" s="36">
        <f>E20+E22+E24+E25</f>
        <v>12467</v>
      </c>
      <c r="F18" s="36">
        <f>F20+F22+F24+F25</f>
        <v>60300</v>
      </c>
      <c r="G18" s="36">
        <f>G20+G22+G24+G25</f>
        <v>0</v>
      </c>
      <c r="H18" s="36">
        <f>H20+H22+H24+H25</f>
        <v>32400</v>
      </c>
      <c r="I18" s="36">
        <f>I20+I22</f>
        <v>100000</v>
      </c>
      <c r="J18" s="36">
        <v>138000</v>
      </c>
      <c r="K18" s="36">
        <f>K20+K22+K24+K25</f>
        <v>138000</v>
      </c>
      <c r="L18" s="36">
        <f>E18+F18+G18+H18+I18+J18+K18</f>
        <v>481167</v>
      </c>
      <c r="M18" s="49"/>
      <c r="N18" s="49"/>
      <c r="O18" s="49"/>
    </row>
    <row r="19" spans="1:15" s="44" customFormat="1" ht="31.5" customHeight="1" x14ac:dyDescent="0.2">
      <c r="A19" s="50"/>
      <c r="B19" s="51"/>
      <c r="C19" s="52"/>
      <c r="D19" s="53" t="s">
        <v>33</v>
      </c>
      <c r="E19" s="36">
        <f>E21+E23</f>
        <v>0</v>
      </c>
      <c r="F19" s="36">
        <f>F21+F23</f>
        <v>0</v>
      </c>
      <c r="G19" s="36">
        <v>0</v>
      </c>
      <c r="H19" s="36">
        <v>1767100</v>
      </c>
      <c r="I19" s="36">
        <v>1630000</v>
      </c>
      <c r="J19" s="36">
        <f>J21+J23</f>
        <v>1690000</v>
      </c>
      <c r="K19" s="36">
        <f>K21+K23</f>
        <v>920000</v>
      </c>
      <c r="L19" s="36">
        <f>E19+F19+G19+H19+I19+J19+K19</f>
        <v>6007100</v>
      </c>
      <c r="M19" s="49"/>
      <c r="N19" s="49"/>
      <c r="O19" s="49"/>
    </row>
    <row r="20" spans="1:15" s="44" customFormat="1" ht="20.45" customHeight="1" x14ac:dyDescent="0.2">
      <c r="A20" s="54" t="s">
        <v>13</v>
      </c>
      <c r="B20" s="6" t="s">
        <v>27</v>
      </c>
      <c r="C20" s="55"/>
      <c r="D20" s="48" t="s">
        <v>3</v>
      </c>
      <c r="E20" s="1">
        <v>12467</v>
      </c>
      <c r="F20" s="1">
        <v>0</v>
      </c>
      <c r="G20" s="1">
        <v>0</v>
      </c>
      <c r="H20" s="1">
        <v>32400</v>
      </c>
      <c r="I20" s="1">
        <v>30000</v>
      </c>
      <c r="J20" s="1">
        <v>138000</v>
      </c>
      <c r="K20" s="1">
        <v>138000</v>
      </c>
      <c r="L20" s="56">
        <v>350867</v>
      </c>
      <c r="M20" s="57"/>
      <c r="N20" s="57"/>
      <c r="O20" s="57"/>
    </row>
    <row r="21" spans="1:15" s="44" customFormat="1" ht="32.25" customHeight="1" x14ac:dyDescent="0.2">
      <c r="A21" s="26"/>
      <c r="B21" s="51"/>
      <c r="C21" s="52"/>
      <c r="D21" s="48" t="s">
        <v>33</v>
      </c>
      <c r="E21" s="1">
        <v>0</v>
      </c>
      <c r="F21" s="1">
        <v>0</v>
      </c>
      <c r="G21" s="1">
        <v>0</v>
      </c>
      <c r="H21" s="1">
        <v>227100</v>
      </c>
      <c r="I21" s="1">
        <v>260000</v>
      </c>
      <c r="J21" s="1">
        <v>150000</v>
      </c>
      <c r="K21" s="1">
        <v>150000</v>
      </c>
      <c r="L21" s="56">
        <v>787100</v>
      </c>
      <c r="M21" s="57"/>
      <c r="N21" s="57"/>
      <c r="O21" s="57"/>
    </row>
    <row r="22" spans="1:15" ht="20.100000000000001" customHeight="1" x14ac:dyDescent="0.25">
      <c r="A22" s="58" t="s">
        <v>14</v>
      </c>
      <c r="B22" s="6" t="s">
        <v>18</v>
      </c>
      <c r="C22" s="59"/>
      <c r="D22" s="48" t="s">
        <v>3</v>
      </c>
      <c r="E22" s="1">
        <v>0</v>
      </c>
      <c r="F22" s="1">
        <v>0</v>
      </c>
      <c r="G22" s="1">
        <v>0</v>
      </c>
      <c r="H22" s="1">
        <v>0</v>
      </c>
      <c r="I22" s="1">
        <v>70000</v>
      </c>
      <c r="J22" s="1">
        <v>0</v>
      </c>
      <c r="K22" s="1">
        <v>0</v>
      </c>
      <c r="L22" s="56">
        <f>E22+F22+G22+H22+I22+J22+K22</f>
        <v>70000</v>
      </c>
      <c r="M22" s="57"/>
      <c r="N22" s="57"/>
      <c r="O22" s="57"/>
    </row>
    <row r="23" spans="1:15" ht="37.5" customHeight="1" x14ac:dyDescent="0.25">
      <c r="A23" s="50"/>
      <c r="B23" s="51"/>
      <c r="C23" s="52"/>
      <c r="D23" s="53" t="s">
        <v>33</v>
      </c>
      <c r="E23" s="1">
        <v>0</v>
      </c>
      <c r="F23" s="1">
        <v>0</v>
      </c>
      <c r="G23" s="1">
        <v>0</v>
      </c>
      <c r="H23" s="1">
        <v>1540000</v>
      </c>
      <c r="I23" s="1">
        <v>1370000</v>
      </c>
      <c r="J23" s="1">
        <v>1540000</v>
      </c>
      <c r="K23" s="1">
        <v>770000</v>
      </c>
      <c r="L23" s="56">
        <f>E23+F23+G23+H23+I23+J23+K23</f>
        <v>5220000</v>
      </c>
      <c r="M23" s="57"/>
      <c r="N23" s="57"/>
      <c r="O23" s="57"/>
    </row>
    <row r="24" spans="1:15" ht="36.75" customHeight="1" x14ac:dyDescent="0.25">
      <c r="A24" s="60" t="s">
        <v>31</v>
      </c>
      <c r="B24" s="6" t="s">
        <v>34</v>
      </c>
      <c r="C24" s="59"/>
      <c r="D24" s="48" t="s">
        <v>3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56">
        <v>0</v>
      </c>
      <c r="M24" s="57"/>
      <c r="N24" s="57"/>
      <c r="O24" s="57"/>
    </row>
    <row r="25" spans="1:15" ht="39" customHeight="1" x14ac:dyDescent="0.25">
      <c r="A25" s="2" t="s">
        <v>35</v>
      </c>
      <c r="B25" s="61" t="s">
        <v>36</v>
      </c>
      <c r="C25" s="62"/>
      <c r="D25" s="48" t="s">
        <v>3</v>
      </c>
      <c r="E25" s="1">
        <v>0</v>
      </c>
      <c r="F25" s="1">
        <v>60300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56">
        <v>60300</v>
      </c>
      <c r="M25" s="57"/>
      <c r="N25" s="57"/>
      <c r="O25" s="57"/>
    </row>
    <row r="26" spans="1:15" ht="21.6" customHeight="1" x14ac:dyDescent="0.25">
      <c r="A26" s="63" t="s">
        <v>6</v>
      </c>
      <c r="B26" s="46" t="s">
        <v>15</v>
      </c>
      <c r="C26" s="55"/>
      <c r="D26" s="48" t="s">
        <v>3</v>
      </c>
      <c r="E26" s="36">
        <f t="shared" ref="E26:F26" si="2">SUM(E28:E30)</f>
        <v>0</v>
      </c>
      <c r="F26" s="36">
        <f t="shared" si="2"/>
        <v>29950</v>
      </c>
      <c r="G26" s="36">
        <v>0</v>
      </c>
      <c r="H26" s="36">
        <f>H28+H30</f>
        <v>15000</v>
      </c>
      <c r="I26" s="36">
        <f>I28+I30</f>
        <v>20000</v>
      </c>
      <c r="J26" s="36">
        <f>J28+J30</f>
        <v>20000</v>
      </c>
      <c r="K26" s="36">
        <f>K28+K30</f>
        <v>20000</v>
      </c>
      <c r="L26" s="36">
        <f>E26+F26+G26+H26+I26+J26+K26</f>
        <v>104950</v>
      </c>
      <c r="M26" s="49"/>
      <c r="N26" s="49"/>
      <c r="O26" s="49"/>
    </row>
    <row r="27" spans="1:15" ht="36.75" customHeight="1" x14ac:dyDescent="0.25">
      <c r="A27" s="26"/>
      <c r="B27" s="51"/>
      <c r="C27" s="52"/>
      <c r="D27" s="48" t="s">
        <v>33</v>
      </c>
      <c r="E27" s="36">
        <v>0</v>
      </c>
      <c r="F27" s="36">
        <v>0</v>
      </c>
      <c r="G27" s="36">
        <f>G29+G31</f>
        <v>0</v>
      </c>
      <c r="H27" s="36">
        <v>110000</v>
      </c>
      <c r="I27" s="36">
        <f>I29+I31</f>
        <v>165000</v>
      </c>
      <c r="J27" s="36">
        <f>J29+J31</f>
        <v>330000</v>
      </c>
      <c r="K27" s="36">
        <f>K29+K31</f>
        <v>330000</v>
      </c>
      <c r="L27" s="36">
        <f>E27+F27+G27+H27+I27+J27+K27</f>
        <v>935000</v>
      </c>
      <c r="M27" s="49"/>
      <c r="N27" s="49"/>
      <c r="O27" s="49"/>
    </row>
    <row r="28" spans="1:15" ht="20.45" customHeight="1" x14ac:dyDescent="0.25">
      <c r="A28" s="5" t="s">
        <v>16</v>
      </c>
      <c r="B28" s="6" t="s">
        <v>28</v>
      </c>
      <c r="C28" s="55"/>
      <c r="D28" s="48" t="s">
        <v>3</v>
      </c>
      <c r="E28" s="1">
        <v>0</v>
      </c>
      <c r="F28" s="1">
        <v>15000</v>
      </c>
      <c r="G28" s="1">
        <v>0</v>
      </c>
      <c r="H28" s="1">
        <v>0</v>
      </c>
      <c r="I28" s="1">
        <v>10000</v>
      </c>
      <c r="J28" s="1">
        <v>10000</v>
      </c>
      <c r="K28" s="1">
        <v>10000</v>
      </c>
      <c r="L28" s="56">
        <v>45000</v>
      </c>
      <c r="M28" s="57"/>
      <c r="N28" s="57"/>
      <c r="O28" s="57"/>
    </row>
    <row r="29" spans="1:15" ht="29.25" customHeight="1" x14ac:dyDescent="0.25">
      <c r="A29" s="26"/>
      <c r="B29" s="51"/>
      <c r="C29" s="52"/>
      <c r="D29" s="48" t="s">
        <v>33</v>
      </c>
      <c r="E29" s="1">
        <v>0</v>
      </c>
      <c r="F29" s="1">
        <v>0</v>
      </c>
      <c r="G29" s="1">
        <v>0</v>
      </c>
      <c r="H29" s="1">
        <v>100000</v>
      </c>
      <c r="I29" s="1">
        <v>160000</v>
      </c>
      <c r="J29" s="1">
        <v>170000</v>
      </c>
      <c r="K29" s="1">
        <v>170000</v>
      </c>
      <c r="L29" s="56">
        <v>600000</v>
      </c>
      <c r="M29" s="57"/>
      <c r="N29" s="57"/>
      <c r="O29" s="57"/>
    </row>
    <row r="30" spans="1:15" x14ac:dyDescent="0.25">
      <c r="A30" s="5" t="s">
        <v>17</v>
      </c>
      <c r="B30" s="6" t="s">
        <v>27</v>
      </c>
      <c r="C30" s="55"/>
      <c r="D30" s="48" t="s">
        <v>3</v>
      </c>
      <c r="E30" s="1">
        <v>0</v>
      </c>
      <c r="F30" s="1">
        <v>14950</v>
      </c>
      <c r="G30" s="1">
        <v>0</v>
      </c>
      <c r="H30" s="1">
        <v>15000</v>
      </c>
      <c r="I30" s="1">
        <v>10000</v>
      </c>
      <c r="J30" s="1">
        <v>10000</v>
      </c>
      <c r="K30" s="1">
        <v>10000</v>
      </c>
      <c r="L30" s="56">
        <v>59950</v>
      </c>
      <c r="M30" s="57"/>
      <c r="N30" s="57"/>
      <c r="O30" s="57"/>
    </row>
    <row r="31" spans="1:15" ht="31.5" x14ac:dyDescent="0.25">
      <c r="A31" s="26"/>
      <c r="B31" s="51"/>
      <c r="C31" s="52"/>
      <c r="D31" s="48" t="s">
        <v>33</v>
      </c>
      <c r="E31" s="1">
        <v>0</v>
      </c>
      <c r="F31" s="1">
        <v>0</v>
      </c>
      <c r="G31" s="1">
        <v>0</v>
      </c>
      <c r="H31" s="1">
        <v>10000</v>
      </c>
      <c r="I31" s="1">
        <v>5000</v>
      </c>
      <c r="J31" s="1">
        <v>160000</v>
      </c>
      <c r="K31" s="1">
        <v>160000</v>
      </c>
      <c r="L31" s="56">
        <v>335000</v>
      </c>
      <c r="M31" s="57"/>
      <c r="N31" s="57"/>
      <c r="O31" s="57"/>
    </row>
    <row r="32" spans="1:15" ht="28.5" customHeight="1" x14ac:dyDescent="0.25">
      <c r="A32" s="63" t="s">
        <v>10</v>
      </c>
      <c r="B32" s="46" t="s">
        <v>29</v>
      </c>
      <c r="C32" s="55"/>
      <c r="D32" s="48" t="s">
        <v>3</v>
      </c>
      <c r="E32" s="35">
        <f>E43</f>
        <v>0</v>
      </c>
      <c r="F32" s="36">
        <v>0</v>
      </c>
      <c r="G32" s="35">
        <v>0</v>
      </c>
      <c r="H32" s="35">
        <v>12000</v>
      </c>
      <c r="I32" s="35">
        <v>15000</v>
      </c>
      <c r="J32" s="35">
        <v>27000</v>
      </c>
      <c r="K32" s="35">
        <v>27000</v>
      </c>
      <c r="L32" s="56">
        <v>81000</v>
      </c>
      <c r="M32" s="37"/>
      <c r="N32" s="37"/>
      <c r="O32" s="37"/>
    </row>
    <row r="33" spans="1:15" ht="42" customHeight="1" x14ac:dyDescent="0.25">
      <c r="A33" s="26"/>
      <c r="B33" s="51"/>
      <c r="C33" s="52"/>
      <c r="D33" s="48" t="s">
        <v>33</v>
      </c>
      <c r="E33" s="35">
        <v>0</v>
      </c>
      <c r="F33" s="36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56">
        <v>0</v>
      </c>
      <c r="M33" s="37"/>
      <c r="N33" s="37"/>
      <c r="O33" s="37"/>
    </row>
    <row r="34" spans="1:15" ht="23.1" customHeight="1" x14ac:dyDescent="0.25">
      <c r="A34" s="5" t="s">
        <v>19</v>
      </c>
      <c r="B34" s="6" t="s">
        <v>37</v>
      </c>
      <c r="C34" s="55"/>
      <c r="D34" s="48" t="s">
        <v>3</v>
      </c>
      <c r="E34" s="64">
        <v>0</v>
      </c>
      <c r="F34" s="1">
        <v>0</v>
      </c>
      <c r="G34" s="1">
        <v>0</v>
      </c>
      <c r="H34" s="1">
        <v>12000</v>
      </c>
      <c r="I34" s="1">
        <v>10000</v>
      </c>
      <c r="J34" s="1">
        <v>20000</v>
      </c>
      <c r="K34" s="1">
        <v>20000</v>
      </c>
      <c r="L34" s="56">
        <v>62000</v>
      </c>
      <c r="M34" s="57"/>
      <c r="N34" s="57"/>
      <c r="O34" s="57"/>
    </row>
    <row r="35" spans="1:15" ht="70.5" customHeight="1" x14ac:dyDescent="0.25">
      <c r="A35" s="26"/>
      <c r="B35" s="51"/>
      <c r="C35" s="52"/>
      <c r="D35" s="48" t="s">
        <v>33</v>
      </c>
      <c r="E35" s="64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56">
        <v>0</v>
      </c>
      <c r="M35" s="57"/>
      <c r="N35" s="57"/>
      <c r="O35" s="57"/>
    </row>
    <row r="36" spans="1:15" ht="60.6" customHeight="1" x14ac:dyDescent="0.25">
      <c r="A36" s="2" t="s">
        <v>20</v>
      </c>
      <c r="B36" s="9" t="s">
        <v>38</v>
      </c>
      <c r="C36" s="9"/>
      <c r="D36" s="48" t="s">
        <v>3</v>
      </c>
      <c r="E36" s="3">
        <v>0</v>
      </c>
      <c r="F36" s="3">
        <v>0</v>
      </c>
      <c r="G36" s="3">
        <v>0</v>
      </c>
      <c r="H36" s="3">
        <v>0</v>
      </c>
      <c r="I36" s="3">
        <v>5000</v>
      </c>
      <c r="J36" s="3">
        <v>7000</v>
      </c>
      <c r="K36" s="3">
        <v>7000</v>
      </c>
      <c r="L36" s="56">
        <v>19000</v>
      </c>
      <c r="M36" s="65"/>
      <c r="N36" s="65"/>
      <c r="O36" s="65"/>
    </row>
    <row r="37" spans="1:15" ht="18.600000000000001" customHeight="1" x14ac:dyDescent="0.25">
      <c r="A37" s="63" t="s">
        <v>11</v>
      </c>
      <c r="B37" s="46" t="s">
        <v>21</v>
      </c>
      <c r="C37" s="55"/>
      <c r="D37" s="48" t="s">
        <v>3</v>
      </c>
      <c r="E37" s="36">
        <v>32999.97</v>
      </c>
      <c r="F37" s="36">
        <f t="shared" ref="F37:K37" si="3">SUM(F39:F43)</f>
        <v>22974.06</v>
      </c>
      <c r="G37" s="36">
        <v>5000</v>
      </c>
      <c r="H37" s="36">
        <f t="shared" si="3"/>
        <v>25000</v>
      </c>
      <c r="I37" s="36">
        <f t="shared" si="3"/>
        <v>15000</v>
      </c>
      <c r="J37" s="36">
        <v>25000</v>
      </c>
      <c r="K37" s="36">
        <f t="shared" si="3"/>
        <v>25000</v>
      </c>
      <c r="L37" s="36">
        <v>150974.03</v>
      </c>
      <c r="M37" s="49"/>
      <c r="N37" s="49"/>
      <c r="O37" s="49"/>
    </row>
    <row r="38" spans="1:15" ht="29.25" customHeight="1" x14ac:dyDescent="0.25">
      <c r="A38" s="26"/>
      <c r="B38" s="51"/>
      <c r="C38" s="52"/>
      <c r="D38" s="48" t="s">
        <v>33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49"/>
      <c r="N38" s="49"/>
      <c r="O38" s="49"/>
    </row>
    <row r="39" spans="1:15" ht="15.95" customHeight="1" x14ac:dyDescent="0.25">
      <c r="A39" s="5" t="s">
        <v>22</v>
      </c>
      <c r="B39" s="6" t="s">
        <v>23</v>
      </c>
      <c r="C39" s="55"/>
      <c r="D39" s="48" t="s">
        <v>3</v>
      </c>
      <c r="E39" s="1">
        <v>19015.97</v>
      </c>
      <c r="F39" s="1">
        <v>22974.06</v>
      </c>
      <c r="G39" s="1">
        <v>5000</v>
      </c>
      <c r="H39" s="1">
        <v>10000</v>
      </c>
      <c r="I39" s="1">
        <v>10000</v>
      </c>
      <c r="J39" s="1">
        <v>10000</v>
      </c>
      <c r="K39" s="1">
        <v>10000</v>
      </c>
      <c r="L39" s="56">
        <v>86990.03</v>
      </c>
      <c r="M39" s="57"/>
      <c r="N39" s="57"/>
      <c r="O39" s="57"/>
    </row>
    <row r="40" spans="1:15" ht="36" customHeight="1" x14ac:dyDescent="0.25">
      <c r="A40" s="26"/>
      <c r="B40" s="51"/>
      <c r="C40" s="52"/>
      <c r="D40" s="48" t="s">
        <v>33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56">
        <v>0</v>
      </c>
      <c r="M40" s="57"/>
      <c r="N40" s="57"/>
      <c r="O40" s="57"/>
    </row>
    <row r="41" spans="1:15" ht="18" customHeight="1" x14ac:dyDescent="0.25">
      <c r="A41" s="5" t="s">
        <v>24</v>
      </c>
      <c r="B41" s="6" t="s">
        <v>30</v>
      </c>
      <c r="C41" s="55"/>
      <c r="D41" s="48" t="s">
        <v>3</v>
      </c>
      <c r="E41" s="1">
        <v>13984</v>
      </c>
      <c r="F41" s="1">
        <v>0</v>
      </c>
      <c r="G41" s="1">
        <v>0</v>
      </c>
      <c r="H41" s="1">
        <v>15000</v>
      </c>
      <c r="I41" s="1">
        <v>5000</v>
      </c>
      <c r="J41" s="1">
        <v>15000</v>
      </c>
      <c r="K41" s="1">
        <v>15000</v>
      </c>
      <c r="L41" s="56">
        <v>63984</v>
      </c>
      <c r="M41" s="57"/>
      <c r="N41" s="57"/>
      <c r="O41" s="57"/>
    </row>
    <row r="42" spans="1:15" ht="42.75" customHeight="1" x14ac:dyDescent="0.25">
      <c r="A42" s="26"/>
      <c r="B42" s="51"/>
      <c r="C42" s="52"/>
      <c r="D42" s="48" t="s">
        <v>33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56">
        <v>0</v>
      </c>
      <c r="M42" s="57"/>
      <c r="N42" s="57"/>
      <c r="O42" s="57"/>
    </row>
    <row r="43" spans="1:15" ht="47.1" customHeight="1" x14ac:dyDescent="0.25">
      <c r="A43" s="66" t="s">
        <v>44</v>
      </c>
      <c r="B43" s="66"/>
      <c r="C43" s="66"/>
      <c r="D43" s="66"/>
      <c r="E43" s="67"/>
      <c r="F43" s="67"/>
      <c r="G43" s="67"/>
      <c r="H43" s="67"/>
      <c r="I43" s="67"/>
      <c r="J43" s="67"/>
      <c r="K43" s="67"/>
      <c r="L43" s="68"/>
      <c r="M43" s="68"/>
      <c r="N43" s="68"/>
      <c r="O43" s="68"/>
    </row>
    <row r="44" spans="1:15" ht="57.6" customHeight="1" x14ac:dyDescent="0.25"/>
    <row r="45" spans="1:15" ht="47.1" customHeight="1" x14ac:dyDescent="0.25"/>
    <row r="46" spans="1:15" ht="36.6" customHeight="1" x14ac:dyDescent="0.25"/>
    <row r="47" spans="1:15" ht="39.950000000000003" customHeight="1" x14ac:dyDescent="0.25"/>
    <row r="48" spans="1:15" ht="36" customHeight="1" x14ac:dyDescent="0.25"/>
  </sheetData>
  <mergeCells count="47">
    <mergeCell ref="A43:K43"/>
    <mergeCell ref="A18:A19"/>
    <mergeCell ref="B18:C19"/>
    <mergeCell ref="A20:A21"/>
    <mergeCell ref="B20:C21"/>
    <mergeCell ref="A22:A23"/>
    <mergeCell ref="B22:C23"/>
    <mergeCell ref="A26:A27"/>
    <mergeCell ref="B26:C27"/>
    <mergeCell ref="B25:C25"/>
    <mergeCell ref="B36:C36"/>
    <mergeCell ref="A28:A29"/>
    <mergeCell ref="A30:A31"/>
    <mergeCell ref="B30:C31"/>
    <mergeCell ref="B28:C29"/>
    <mergeCell ref="A39:A40"/>
    <mergeCell ref="F9:F10"/>
    <mergeCell ref="G9:G10"/>
    <mergeCell ref="H9:H10"/>
    <mergeCell ref="L7:L10"/>
    <mergeCell ref="A17:L17"/>
    <mergeCell ref="A12:A16"/>
    <mergeCell ref="B12:B16"/>
    <mergeCell ref="C12:C16"/>
    <mergeCell ref="E9:E10"/>
    <mergeCell ref="J9:J10"/>
    <mergeCell ref="A41:A42"/>
    <mergeCell ref="B39:C40"/>
    <mergeCell ref="B41:C42"/>
    <mergeCell ref="A34:A35"/>
    <mergeCell ref="B34:C35"/>
    <mergeCell ref="A32:A33"/>
    <mergeCell ref="B32:C33"/>
    <mergeCell ref="A37:A38"/>
    <mergeCell ref="B37:C38"/>
    <mergeCell ref="H1:K3"/>
    <mergeCell ref="K9:K10"/>
    <mergeCell ref="C7:C10"/>
    <mergeCell ref="B24:C24"/>
    <mergeCell ref="A4:K4"/>
    <mergeCell ref="A5:K5"/>
    <mergeCell ref="A7:A10"/>
    <mergeCell ref="B7:B10"/>
    <mergeCell ref="D7:D10"/>
    <mergeCell ref="E7:K7"/>
    <mergeCell ref="E8:K8"/>
    <mergeCell ref="I9:I10"/>
  </mergeCells>
  <pageMargins left="0.23622047244094491" right="0.23622047244094491" top="0.74803149606299213" bottom="0.74803149606299213" header="0.31496062992125984" footer="0.31496062992125984"/>
  <pageSetup paperSize="9" scale="74" fitToHeight="14" orientation="landscape" r:id="rId1"/>
  <rowBreaks count="2" manualBreakCount="2">
    <brk id="17" max="11" man="1"/>
    <brk id="2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объём и источник финансирования</vt:lpstr>
      <vt:lpstr>'объём и источник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2022-11-14T01:15:53Z</dcterms:modified>
</cp:coreProperties>
</file>